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9CB0A6E6-69E0-423E-BB51-FB43B41DB3E8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11-INT" sheetId="1" r:id="rId1"/>
  </sheets>
  <definedNames>
    <definedName name="_xlnm.Print_Area" localSheetId="0">'FO-11-INT'!$A$1:$H$20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5" i="1"/>
  <c r="H16" i="1"/>
  <c r="G10" i="1"/>
  <c r="G11" i="1"/>
  <c r="G12" i="1"/>
  <c r="G13" i="1"/>
  <c r="G15" i="1"/>
  <c r="G16" i="1"/>
  <c r="G9" i="1"/>
  <c r="F13" i="1" l="1"/>
  <c r="F16" i="1" s="1"/>
  <c r="E13" i="1"/>
  <c r="E16" i="1" s="1"/>
  <c r="A12" i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<sst xmlns="http://schemas.openxmlformats.org/spreadsheetml/2006/main" count="26" uniqueCount="26">
  <si>
    <t>Nova Scotia Power Inc.</t>
  </si>
  <si>
    <t>FO-11</t>
  </si>
  <si>
    <t>Details of Interest and Other Expenses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</si>
  <si>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</si>
  <si>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</si>
  <si>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</si>
  <si>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</si>
  <si>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</si>
  <si>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</si>
  <si>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</si>
  <si>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(6)</t>
  </si>
  <si>
    <t>Proposed
Rates
2026</t>
  </si>
  <si>
    <t>Proposed
Rates
2027</t>
  </si>
  <si>
    <t>Compliance
Rates
2026</t>
  </si>
  <si>
    <t>Compliance
Rates
2027</t>
  </si>
  <si>
    <t>Interest on long-term debt</t>
  </si>
  <si>
    <t>Interest on short-term borrowings</t>
  </si>
  <si>
    <t>Other financing charges &amp; adjustments</t>
  </si>
  <si>
    <t>Amortization of deferred financing charges</t>
  </si>
  <si>
    <t>Total Regulated Financing Cost</t>
  </si>
  <si>
    <t>Non-Current Service Pension Income</t>
  </si>
  <si>
    <t>Total Interest and Other Expenses</t>
  </si>
  <si>
    <t>Notes:</t>
  </si>
  <si>
    <t>1) Figures presented reflect whole numbers which may cause rounding differences on some line items.</t>
  </si>
  <si>
    <t>Change in 2026</t>
  </si>
  <si>
    <t>Change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</si>
</sst>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mmmm\ d\,\ yyyy"/>
    <numFmt numFmtId="169" formatCode="&quot;$&quot;#,##0.0_);\(&quot;$&quot;#,##0.0\)"/>
    <numFmt numFmtId="170" formatCode="_(* #,##0.0_);_(* \(#,##0.0\);_(* &quot;-&quot;_);_(@_)"/>
    <numFmt numFmtId="171" formatCode="_(* #,##0.0_);_(* \(#,##0.0\);_(* &quot;-&quot;??_);_(@_)"/>
    <numFmt numFmtId="172" formatCode="\ \ @\ \ "/>
    <numFmt numFmtId="173" formatCode="_(#,##0.0&quot;%&quot;_);\(#,##0.0&quot;%&quot;\);_(0.0&quot;%&quot;_)"/>
    <numFmt numFmtId="174" formatCode="&quot;$&quot;#,##0_);&quot;$&quot;\(#,##0\);&quot;$&quot;0_);@"/>
    <numFmt numFmtId="175" formatCode="&quot;$&quot;#,##0.00_);&quot;$&quot;\(#,##0.00\);&quot;$&quot;0.00_);@"/>
    <numFmt numFmtId="176" formatCode="0.0;\(0.0\);0.0"/>
    <numFmt numFmtId="177" formatCode="0.0%"/>
    <numFmt numFmtId="178" formatCode="##0.00"/>
    <numFmt numFmtId="179" formatCode="#,##0.0&quot;%&quot;_);\(#,##0.0&quot;%&quot;\);0.0&quot;%&quot;_)"/>
    <numFmt numFmtId="180" formatCode="_(#,##0.00\ \x_);\(#,##0.00\ \x\);0.00\ \x_)"/>
    <numFmt numFmtId="181" formatCode="0.0000000000"/>
    <numFmt numFmtId="182" formatCode="_(#,##0%_);\(#,##0%\);_(0%_)"/>
    <numFmt numFmtId="183" formatCode="_(#,##0.00%_);\(#,##0.00%\);_(0.00%_)"/>
    <numFmt numFmtId="184" formatCode="_(#,##0.0%_);\(#,##0.0%\);_(0.0%_)"/>
    <numFmt numFmtId="185" formatCode="#,##0.0%_);\(#,##0.0%\);0.0%_)"/>
    <numFmt numFmtId="186" formatCode="#,##0_);\(#,##0\);0_)"/>
    <numFmt numFmtId="187" formatCode="#,##0.0_);\(#,##0.0\);0.0_)"/>
    <numFmt numFmtId="188" formatCode="#,##0.00_);\(#,##0.00\);0.00_)"/>
    <numFmt numFmtId="189" formatCode="#,##0.000_);\(#,##0.000\);0.000_)"/>
    <numFmt numFmtId="190" formatCode="#,##0.0000_);\(#,##0.0000\);0.0000_)"/>
    <numFmt numFmtId="191" formatCode="#,##0_);\(#,##0\);0_);@"/>
    <numFmt numFmtId="192" formatCode="* _(#,##0.0_);* \(#,##0.0\);* _(0.0_);* @_)"/>
    <numFmt numFmtId="193" formatCode="#,##0.000"/>
    <numFmt numFmtId="194" formatCode="#,##0.000_);\(#,##0.000\)"/>
    <numFmt numFmtId="195" formatCode="_(* #,##0_);_(* \(#,##0\);_(* &quot;-&quot;??_);_(@_)"/>
    <numFmt numFmtId="196" formatCode="_(* #,##0.000_);_(* \(#,##0.000\);_(* &quot;-&quot;??_);_(@_)"/>
    <numFmt numFmtId="197" formatCode="_(* #,##0.0000_);_(* \(#,##0.0000\);_(* &quot;-&quot;??_);_(@_)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color indexed="8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 MT"/>
    </font>
    <font>
      <sz val="10"/>
      <color theme="1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172" fontId="10" fillId="3" borderId="0" applyNumberFormat="0" applyFill="0" applyBorder="0" applyAlignment="0" applyProtection="0">
      <protection locked="0"/>
    </xf>
    <xf numFmtId="0" fontId="11" fillId="0" borderId="0" applyNumberFormat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2" fillId="4" borderId="0" applyFill="0" applyBorder="0" applyAlignment="0" applyProtection="0">
      <alignment horizontal="right"/>
    </xf>
    <xf numFmtId="174" fontId="12" fillId="0" borderId="0" applyFill="0" applyBorder="0" applyAlignment="0" applyProtection="0">
      <alignment horizontal="right"/>
    </xf>
    <xf numFmtId="174" fontId="12" fillId="0" borderId="0" applyFill="0" applyBorder="0" applyAlignment="0">
      <alignment horizontal="right"/>
    </xf>
    <xf numFmtId="175" fontId="12" fillId="0" borderId="0" applyFill="0" applyBorder="0" applyAlignment="0">
      <alignment horizontal="right"/>
    </xf>
    <xf numFmtId="176" fontId="12" fillId="0" borderId="0" applyFill="0" applyBorder="0" applyAlignment="0">
      <alignment horizontal="center"/>
    </xf>
    <xf numFmtId="177" fontId="13" fillId="0" borderId="3" applyFill="0" applyBorder="0" applyAlignment="0">
      <alignment horizontal="centerContinuous"/>
    </xf>
    <xf numFmtId="38" fontId="11" fillId="3" borderId="0" applyNumberFormat="0" applyBorder="0" applyAlignment="0" applyProtection="0"/>
    <xf numFmtId="0" fontId="14" fillId="3" borderId="0"/>
    <xf numFmtId="0" fontId="7" fillId="0" borderId="4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11" fillId="4" borderId="5" applyNumberFormat="0" applyBorder="0" applyAlignment="0" applyProtection="0"/>
    <xf numFmtId="178" fontId="15" fillId="0" borderId="6" applyBorder="0">
      <protection locked="0"/>
    </xf>
    <xf numFmtId="179" fontId="16" fillId="5" borderId="7" applyFont="0" applyBorder="0" applyAlignment="0"/>
    <xf numFmtId="179" fontId="16" fillId="5" borderId="7" applyFill="0" applyAlignment="0"/>
    <xf numFmtId="180" fontId="12" fillId="0" borderId="0" applyFill="0" applyBorder="0" applyAlignment="0">
      <alignment horizontal="right"/>
    </xf>
    <xf numFmtId="0" fontId="17" fillId="0" borderId="0">
      <alignment horizontal="right"/>
    </xf>
    <xf numFmtId="0" fontId="15" fillId="0" borderId="8" applyNumberFormat="0" applyAlignment="0"/>
    <xf numFmtId="181" fontId="1" fillId="0" borderId="0"/>
    <xf numFmtId="0" fontId="1" fillId="0" borderId="0"/>
    <xf numFmtId="0" fontId="1" fillId="0" borderId="0"/>
    <xf numFmtId="40" fontId="18" fillId="6" borderId="0">
      <alignment horizontal="right"/>
    </xf>
    <xf numFmtId="0" fontId="19" fillId="6" borderId="0">
      <alignment horizontal="right"/>
    </xf>
    <xf numFmtId="0" fontId="20" fillId="6" borderId="9"/>
    <xf numFmtId="0" fontId="20" fillId="0" borderId="0" applyBorder="0">
      <alignment horizontal="centerContinuous"/>
    </xf>
    <xf numFmtId="0" fontId="21" fillId="0" borderId="0" applyBorder="0">
      <alignment horizontal="centerContinuous"/>
    </xf>
    <xf numFmtId="10" fontId="1" fillId="0" borderId="0" applyFont="0" applyFill="0" applyBorder="0" applyAlignment="0" applyProtection="0"/>
    <xf numFmtId="182" fontId="12" fillId="0" borderId="0" applyFill="0" applyBorder="0" applyAlignment="0">
      <alignment horizontal="right"/>
    </xf>
    <xf numFmtId="183" fontId="12" fillId="0" borderId="0" applyFill="0" applyBorder="0" applyAlignment="0"/>
    <xf numFmtId="184" fontId="16" fillId="0" borderId="7">
      <alignment horizontal="right"/>
    </xf>
    <xf numFmtId="185" fontId="16" fillId="5" borderId="7" applyFont="0" applyBorder="0" applyAlignment="0">
      <alignment horizontal="right"/>
    </xf>
    <xf numFmtId="185" fontId="16" fillId="0" borderId="7" applyFill="0" applyAlignment="0">
      <alignment horizontal="right"/>
    </xf>
    <xf numFmtId="185" fontId="16" fillId="0" borderId="0" applyFill="0" applyAlignment="0">
      <alignment horizontal="right"/>
    </xf>
    <xf numFmtId="186" fontId="12" fillId="0" borderId="0" applyFill="0" applyBorder="0" applyAlignment="0">
      <alignment horizontal="left"/>
    </xf>
    <xf numFmtId="187" fontId="12" fillId="0" borderId="0" applyFill="0" applyBorder="0" applyAlignment="0">
      <alignment horizontal="right"/>
    </xf>
    <xf numFmtId="188" fontId="12" fillId="0" borderId="0" applyFill="0" applyBorder="0" applyAlignment="0">
      <alignment horizontal="right"/>
    </xf>
    <xf numFmtId="189" fontId="12" fillId="0" borderId="0" applyFill="0" applyBorder="0" applyAlignment="0">
      <alignment horizontal="right"/>
    </xf>
    <xf numFmtId="190" fontId="12" fillId="0" borderId="0" applyFill="0" applyBorder="0" applyAlignment="0"/>
    <xf numFmtId="191" fontId="12" fillId="0" borderId="0" applyBorder="0" applyAlignment="0">
      <alignment horizontal="right"/>
    </xf>
    <xf numFmtId="186" fontId="16" fillId="0" borderId="7" applyFill="0" applyAlignment="0">
      <alignment horizontal="right"/>
    </xf>
    <xf numFmtId="37" fontId="16" fillId="0" borderId="0" applyFill="0" applyAlignment="0">
      <alignment horizontal="right"/>
    </xf>
    <xf numFmtId="192" fontId="22" fillId="0" borderId="0" applyNumberFormat="0" applyFill="0" applyBorder="0" applyAlignment="0">
      <alignment horizontal="right"/>
    </xf>
    <xf numFmtId="191" fontId="12" fillId="7" borderId="0" applyFont="0" applyBorder="0" applyAlignment="0">
      <alignment horizontal="right"/>
    </xf>
    <xf numFmtId="186" fontId="16" fillId="0" borderId="7" applyFill="0" applyBorder="0" applyAlignment="0">
      <alignment horizontal="right"/>
      <protection locked="0"/>
    </xf>
    <xf numFmtId="0" fontId="23" fillId="0" borderId="0" applyFill="0" applyBorder="0">
      <alignment horizontal="right"/>
    </xf>
    <xf numFmtId="173" fontId="12" fillId="4" borderId="0" applyFill="0" applyBorder="0" applyAlignment="0">
      <alignment horizontal="right"/>
    </xf>
    <xf numFmtId="0" fontId="24" fillId="0" borderId="0" applyNumberFormat="0" applyFont="0" applyFill="0" applyBorder="0" applyAlignment="0" applyProtection="0">
      <alignment horizontal="left"/>
    </xf>
    <xf numFmtId="193" fontId="13" fillId="0" borderId="0">
      <protection locked="0"/>
    </xf>
    <xf numFmtId="3" fontId="1" fillId="3" borderId="10" applyFont="0" applyFill="0" applyBorder="0" applyAlignment="0" applyProtection="0"/>
    <xf numFmtId="39" fontId="1" fillId="3" borderId="10" applyFont="0" applyFill="0" applyBorder="0" applyAlignment="0" applyProtection="0"/>
    <xf numFmtId="194" fontId="1" fillId="3" borderId="10" applyFont="0" applyFill="0" applyBorder="0" applyAlignment="0" applyProtection="0"/>
    <xf numFmtId="37" fontId="1" fillId="3" borderId="11" applyFont="0" applyFill="0" applyBorder="0" applyAlignment="0" applyProtection="0"/>
    <xf numFmtId="10" fontId="1" fillId="3" borderId="10" applyFont="0" applyFill="0" applyBorder="0" applyAlignment="0" applyProtection="0"/>
    <xf numFmtId="9" fontId="1" fillId="3" borderId="10" applyFont="0" applyFill="0" applyBorder="0" applyAlignment="0" applyProtection="0"/>
    <xf numFmtId="2" fontId="1" fillId="3" borderId="10" applyFont="0" applyFill="0" applyBorder="0" applyAlignment="0" applyProtection="0"/>
    <xf numFmtId="49" fontId="12" fillId="0" borderId="0" applyFill="0" applyBorder="0" applyAlignment="0">
      <alignment horizontal="right"/>
    </xf>
    <xf numFmtId="9" fontId="2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3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3" fontId="28" fillId="0" borderId="0"/>
    <xf numFmtId="3" fontId="28" fillId="0" borderId="0"/>
    <xf numFmtId="0" fontId="1" fillId="0" borderId="0"/>
    <xf numFmtId="0" fontId="30" fillId="8" borderId="12" applyNumberFormat="0" applyFont="0" applyAlignment="0" applyProtection="0"/>
    <xf numFmtId="0" fontId="26" fillId="8" borderId="12" applyNumberFormat="0" applyFont="0" applyAlignment="0" applyProtection="0"/>
    <xf numFmtId="37" fontId="18" fillId="6" borderId="0">
      <alignment horizontal="right"/>
    </xf>
    <xf numFmtId="37" fontId="18" fillId="6" borderId="0">
      <alignment horizontal="right"/>
    </xf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/>
    <xf numFmtId="0" fontId="29" fillId="0" borderId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</cellStyleXfs>
  <cellXfs count="41">
    <xf numFmtId="0" fontId="0" fillId="0" borderId="0" xfId="0"/>
    <xf numFmtId="0" fontId="2" fillId="0" borderId="0" xfId="2" applyFont="1"/>
    <xf numFmtId="3" fontId="3" fillId="0" borderId="0" xfId="2" applyNumberFormat="1" applyFont="1"/>
    <xf numFmtId="0" fontId="3" fillId="0" borderId="0" xfId="2" applyFont="1" applyAlignment="1">
      <alignment horizontal="right"/>
    </xf>
    <xf numFmtId="0" fontId="4" fillId="0" borderId="0" xfId="2" applyFont="1"/>
    <xf numFmtId="3" fontId="5" fillId="0" borderId="0" xfId="2" applyNumberFormat="1" applyFont="1"/>
    <xf numFmtId="3" fontId="6" fillId="0" borderId="0" xfId="2" applyNumberFormat="1" applyFont="1"/>
    <xf numFmtId="3" fontId="7" fillId="0" borderId="0" xfId="2" applyNumberFormat="1" applyFont="1" applyAlignment="1">
      <alignment vertical="top" wrapText="1"/>
    </xf>
    <xf numFmtId="168" fontId="8" fillId="0" borderId="0" xfId="2" applyNumberFormat="1" applyFont="1" applyAlignment="1">
      <alignment horizontal="left" vertical="top" wrapText="1"/>
    </xf>
    <xf numFmtId="0" fontId="4" fillId="0" borderId="0" xfId="2" applyFont="1" applyAlignment="1">
      <alignment horizontal="center"/>
    </xf>
    <xf numFmtId="0" fontId="4" fillId="0" borderId="1" xfId="2" applyFont="1" applyBorder="1"/>
    <xf numFmtId="169" fontId="4" fillId="0" borderId="0" xfId="1" applyNumberFormat="1" applyFont="1" applyFill="1" applyBorder="1"/>
    <xf numFmtId="170" fontId="4" fillId="0" borderId="0" xfId="1" applyNumberFormat="1" applyFont="1" applyFill="1" applyBorder="1"/>
    <xf numFmtId="0" fontId="7" fillId="0" borderId="1" xfId="2" applyFont="1" applyBorder="1"/>
    <xf numFmtId="169" fontId="7" fillId="0" borderId="2" xfId="1" applyNumberFormat="1" applyFont="1" applyFill="1" applyBorder="1"/>
    <xf numFmtId="171" fontId="4" fillId="0" borderId="0" xfId="1" applyNumberFormat="1" applyFont="1" applyBorder="1"/>
    <xf numFmtId="0" fontId="7" fillId="0" borderId="0" xfId="2" applyFont="1"/>
    <xf numFmtId="0" fontId="9" fillId="0" borderId="0" xfId="2" applyFont="1"/>
    <xf numFmtId="0" fontId="9" fillId="0" borderId="0" xfId="2" quotePrefix="1" applyFont="1"/>
    <xf numFmtId="3" fontId="25" fillId="2" borderId="0" xfId="2" quotePrefix="1" applyNumberFormat="1" applyFont="1" applyFill="1" applyAlignment="1">
      <alignment horizontal="center"/>
    </xf>
    <xf numFmtId="0" fontId="4" fillId="2" borderId="0" xfId="2" quotePrefix="1" applyFont="1" applyFill="1" applyAlignment="1">
      <alignment horizontal="center"/>
    </xf>
    <xf numFmtId="0" fontId="7" fillId="2" borderId="1" xfId="2" applyFont="1" applyFill="1" applyBorder="1" applyAlignment="1">
      <alignment horizontal="center" wrapText="1"/>
    </xf>
    <xf numFmtId="0" fontId="4" fillId="0" borderId="2" xfId="2" applyFont="1" applyBorder="1"/>
    <xf numFmtId="171" fontId="4" fillId="0" borderId="2" xfId="1" applyNumberFormat="1" applyFont="1" applyFill="1" applyBorder="1"/>
    <xf numFmtId="0" fontId="7" fillId="0" borderId="2" xfId="2" applyFont="1" applyBorder="1"/>
    <xf numFmtId="3" fontId="25" fillId="0" borderId="0" xfId="2" quotePrefix="1" applyNumberFormat="1" applyFont="1" applyAlignment="1">
      <alignment horizontal="center"/>
    </xf>
    <xf numFmtId="164" fontId="4" fillId="0" borderId="0" xfId="2" applyNumberFormat="1" applyFont="1"/>
    <xf numFmtId="0" fontId="4" fillId="2" borderId="0" xfId="2" applyFont="1" applyFill="1"/>
    <xf numFmtId="171" fontId="4" fillId="2" borderId="0" xfId="1" applyNumberFormat="1" applyFont="1" applyFill="1" applyBorder="1"/>
    <xf numFmtId="196" fontId="4" fillId="2" borderId="0" xfId="1" applyNumberFormat="1" applyFont="1" applyFill="1" applyBorder="1"/>
    <xf numFmtId="10" fontId="4" fillId="2" borderId="0" xfId="2" applyNumberFormat="1" applyFont="1" applyFill="1"/>
    <xf numFmtId="10" fontId="4" fillId="2" borderId="0" xfId="62" applyNumberFormat="1" applyFont="1" applyFill="1"/>
    <xf numFmtId="195" fontId="27" fillId="2" borderId="0" xfId="1" applyNumberFormat="1" applyFont="1" applyFill="1" applyAlignment="1">
      <alignment horizontal="center"/>
    </xf>
    <xf numFmtId="0" fontId="7" fillId="2" borderId="0" xfId="2" applyFont="1" applyFill="1"/>
    <xf numFmtId="167" fontId="4" fillId="2" borderId="0" xfId="1" applyFont="1" applyFill="1"/>
    <xf numFmtId="167" fontId="7" fillId="2" borderId="0" xfId="1" applyFont="1" applyFill="1"/>
    <xf numFmtId="197" fontId="4" fillId="2" borderId="0" xfId="1" applyNumberFormat="1" applyFont="1" applyFill="1"/>
    <xf numFmtId="164" fontId="4" fillId="2" borderId="0" xfId="2" applyNumberFormat="1" applyFont="1" applyFill="1"/>
    <xf numFmtId="0" fontId="27" fillId="0" borderId="0" xfId="0" applyFont="1"/>
    <xf numFmtId="167" fontId="4" fillId="0" borderId="0" xfId="1" applyFont="1" applyBorder="1"/>
    <xf numFmtId="167" fontId="4" fillId="2" borderId="0" xfId="1" applyFont="1" applyFill="1" applyBorder="1"/>
  </cellXfs>
  <cellStyles count="136">
    <cellStyle name="AcNote" xfId="3" xr:uid="{00000000-0005-0000-0000-000000000000}"/>
    <cellStyle name="active" xfId="4" xr:uid="{00000000-0005-0000-0000-000001000000}"/>
    <cellStyle name="Comma" xfId="1" builtinId="3"/>
    <cellStyle name="Comma [0] 2" xfId="69" xr:uid="{2F330881-3F0C-496F-826A-8FE650925CA1}"/>
    <cellStyle name="Comma [0] 3" xfId="70" xr:uid="{9711B1C2-FECC-4D5A-94CC-A62E7ED7639F}"/>
    <cellStyle name="Comma 10" xfId="71" xr:uid="{D2212CF6-D0FD-4D7A-BA90-754140A93842}"/>
    <cellStyle name="Comma 11" xfId="72" xr:uid="{1447A4F9-E66C-441F-8AB4-9D0A89571F79}"/>
    <cellStyle name="Comma 12" xfId="73" xr:uid="{00B5FEA6-0D14-437F-99AB-01248F5568FC}"/>
    <cellStyle name="Comma 13" xfId="74" xr:uid="{D27B1415-57CD-4B1C-8551-86C1768346AB}"/>
    <cellStyle name="Comma 14" xfId="75" xr:uid="{EE18D075-F270-4B7B-A07E-21DDAB87660B}"/>
    <cellStyle name="Comma 15" xfId="76" xr:uid="{1436EE42-DB42-4ED7-8EAB-F9DCDA76E589}"/>
    <cellStyle name="Comma 16" xfId="77" xr:uid="{0283F30E-1429-422B-9ED2-900BF09A9DAA}"/>
    <cellStyle name="Comma 17" xfId="78" xr:uid="{3E261336-E45D-4667-AE26-9684193C6ACC}"/>
    <cellStyle name="Comma 18" xfId="79" xr:uid="{0749459B-6F03-4286-AE43-27DFEB235FD8}"/>
    <cellStyle name="Comma 19" xfId="80" xr:uid="{727B0270-6C80-4F32-9C37-859424C91C97}"/>
    <cellStyle name="Comma 2" xfId="5" xr:uid="{00000000-0005-0000-0000-000003000000}"/>
    <cellStyle name="Comma 2 2" xfId="81" xr:uid="{286B3B2A-6955-41A8-9E67-661E79BF407B}"/>
    <cellStyle name="Comma 20" xfId="82" xr:uid="{E8E214B4-662F-4EE4-B8D8-77870CB54BD0}"/>
    <cellStyle name="Comma 21" xfId="83" xr:uid="{0A4D9BAD-294F-42B6-A4EC-E7F31D31D6D5}"/>
    <cellStyle name="Comma 22" xfId="84" xr:uid="{F320E385-3A6A-454E-9774-3CA38055A3D3}"/>
    <cellStyle name="Comma 23" xfId="85" xr:uid="{70520856-586B-46F2-95FD-A5C35948DDBE}"/>
    <cellStyle name="Comma 24" xfId="86" xr:uid="{F806420E-7653-424B-BC6F-4CA6A4B1C912}"/>
    <cellStyle name="Comma 25" xfId="87" xr:uid="{CD37C527-1D2E-4A5D-BBBB-7567FAE9DEB7}"/>
    <cellStyle name="Comma 26" xfId="88" xr:uid="{7899CFD5-D223-47EE-9CE4-01F7D5D6D9A0}"/>
    <cellStyle name="Comma 27" xfId="89" xr:uid="{19105F1F-B021-451D-962B-9AF95754F0AA}"/>
    <cellStyle name="Comma 28" xfId="90" xr:uid="{D7A0ADC4-4B8B-4463-BA18-37B2F90406BB}"/>
    <cellStyle name="Comma 29" xfId="91" xr:uid="{A564E521-A0C3-4CDE-82C5-32DD9CECC10E}"/>
    <cellStyle name="Comma 3" xfId="6" xr:uid="{00000000-0005-0000-0000-000004000000}"/>
    <cellStyle name="Comma 30" xfId="92" xr:uid="{F0511ED8-1819-4BE6-BEAB-3BB5B10BB271}"/>
    <cellStyle name="Comma 31" xfId="93" xr:uid="{73BCF57C-92D7-4A2F-AE8F-523A9EFD26FC}"/>
    <cellStyle name="Comma 32" xfId="94" xr:uid="{7EDF22D4-5128-4435-9621-B3CCC4FAC140}"/>
    <cellStyle name="Comma 33" xfId="95" xr:uid="{B16D5609-7EC4-4397-848D-020BB0C04939}"/>
    <cellStyle name="Comma 34" xfId="96" xr:uid="{CB5B8C43-0DD6-4AD5-AB01-704732C04154}"/>
    <cellStyle name="Comma 35" xfId="97" xr:uid="{B60ACFC6-9587-46EB-B165-E79EFDF43B09}"/>
    <cellStyle name="Comma 36" xfId="98" xr:uid="{E116B8D1-38A4-4974-B704-AA2645018FEA}"/>
    <cellStyle name="Comma 37" xfId="99" xr:uid="{7DE6E3DF-00AA-4827-9041-2C3A9507FB7F}"/>
    <cellStyle name="Comma 38" xfId="100" xr:uid="{4F71E49A-5811-4361-B678-F5F81D871142}"/>
    <cellStyle name="Comma 39" xfId="101" xr:uid="{7F5D2D02-C927-4F27-810C-76D5AB4E47DC}"/>
    <cellStyle name="Comma 4" xfId="102" xr:uid="{0CFA4BFA-FEAC-4A07-B923-3034315BDDB1}"/>
    <cellStyle name="Comma 40" xfId="103" xr:uid="{B3634730-8037-460C-B572-65197EDEA40A}"/>
    <cellStyle name="Comma 41" xfId="104" xr:uid="{EBA30194-BE24-4512-90BA-43940B71CFA2}"/>
    <cellStyle name="Comma 5" xfId="105" xr:uid="{BAC680D4-3838-43B8-B261-CE8C690F2DFA}"/>
    <cellStyle name="Comma 6" xfId="106" xr:uid="{902482A2-9D14-4226-9E14-59DED5F92365}"/>
    <cellStyle name="Comma 7" xfId="107" xr:uid="{7A86CD6B-BBA1-4FC7-B508-E3B11220B0D2}"/>
    <cellStyle name="Comma 8" xfId="108" xr:uid="{1C283278-8350-47F7-8452-31FE6108DB95}"/>
    <cellStyle name="Comma 9" xfId="109" xr:uid="{6E9C5474-FE6A-48DC-BC2A-0A9684F27C9C}"/>
    <cellStyle name="Currency 2" xfId="110" xr:uid="{5E422360-6C13-4D88-ABCC-BEE5B09F019D}"/>
    <cellStyle name="Currency 2 2" xfId="111" xr:uid="{FE19528C-74C9-4C09-A521-4D429C567B71}"/>
    <cellStyle name="Currency 3" xfId="112" xr:uid="{B12601B6-7857-4187-92F4-987E0DF3A82A}"/>
    <cellStyle name="Currency 4" xfId="64" xr:uid="{2802C119-8C84-4383-8D67-CA4AA89D09CA}"/>
    <cellStyle name="DisplayPercent" xfId="7" xr:uid="{00000000-0005-0000-0000-000005000000}"/>
    <cellStyle name="Dollar" xfId="8" xr:uid="{00000000-0005-0000-0000-000006000000}"/>
    <cellStyle name="Dollar0Decimals" xfId="9" xr:uid="{00000000-0005-0000-0000-000007000000}"/>
    <cellStyle name="Dollar2Decimals" xfId="10" xr:uid="{00000000-0005-0000-0000-000008000000}"/>
    <cellStyle name="DriversNumber" xfId="11" xr:uid="{00000000-0005-0000-0000-000009000000}"/>
    <cellStyle name="DriversPercent" xfId="12" xr:uid="{00000000-0005-0000-0000-00000A000000}"/>
    <cellStyle name="Grey" xfId="13" xr:uid="{00000000-0005-0000-0000-00000B000000}"/>
    <cellStyle name="Header" xfId="14" xr:uid="{00000000-0005-0000-0000-00000C000000}"/>
    <cellStyle name="Header1" xfId="15" xr:uid="{00000000-0005-0000-0000-00000D000000}"/>
    <cellStyle name="Header2" xfId="16" xr:uid="{00000000-0005-0000-0000-00000E000000}"/>
    <cellStyle name="Input [yellow]" xfId="17" xr:uid="{00000000-0005-0000-0000-00000F000000}"/>
    <cellStyle name="Inputs" xfId="18" xr:uid="{00000000-0005-0000-0000-000010000000}"/>
    <cellStyle name="ISBSPercentSS" xfId="19" xr:uid="{00000000-0005-0000-0000-000011000000}"/>
    <cellStyle name="ISBSPercentSSBoldwBorders" xfId="20" xr:uid="{00000000-0005-0000-0000-000012000000}"/>
    <cellStyle name="Multiple" xfId="21" xr:uid="{00000000-0005-0000-0000-000013000000}"/>
    <cellStyle name="Name" xfId="22" xr:uid="{00000000-0005-0000-0000-000014000000}"/>
    <cellStyle name="NewAcct" xfId="23" xr:uid="{00000000-0005-0000-0000-000015000000}"/>
    <cellStyle name="Normal" xfId="0" builtinId="0"/>
    <cellStyle name="Normal - Style1" xfId="24" xr:uid="{00000000-0005-0000-0000-000017000000}"/>
    <cellStyle name="Normal 10" xfId="63" xr:uid="{8821FAC8-F924-4058-B5A5-95B799A7EEC8}"/>
    <cellStyle name="Normal 11" xfId="129" xr:uid="{4AB13786-6192-4FAA-8EFD-D429ACEFCDE6}"/>
    <cellStyle name="Normal 2" xfId="25" xr:uid="{00000000-0005-0000-0000-000018000000}"/>
    <cellStyle name="Normal 2 2" xfId="113" xr:uid="{36B70759-7306-4B20-8C76-0A0B162758D3}"/>
    <cellStyle name="Normal 2 3" xfId="114" xr:uid="{427E8745-D161-4A81-B999-CFDFECE01808}"/>
    <cellStyle name="Normal 2 4" xfId="131" xr:uid="{7887BC68-356B-4545-A661-89F30786854A}"/>
    <cellStyle name="Normal 2 5" xfId="68" xr:uid="{C2F52BD4-1071-452B-B535-AD82FAECC8CA}"/>
    <cellStyle name="Normal 3" xfId="26" xr:uid="{00000000-0005-0000-0000-000019000000}"/>
    <cellStyle name="Normal 3 2" xfId="115" xr:uid="{CB7C2791-E4D7-4A72-AEB7-2F2F3A5624EE}"/>
    <cellStyle name="Normal 3 3" xfId="116" xr:uid="{8D3E5FE8-1D13-40BF-A8B3-11272F4C1433}"/>
    <cellStyle name="Normal 4" xfId="2" xr:uid="{00000000-0005-0000-0000-00001A000000}"/>
    <cellStyle name="Normal 4 2" xfId="117" xr:uid="{CAE6B0EA-0AD1-45D1-9DAB-E05B8A519A7C}"/>
    <cellStyle name="Normal 4 3" xfId="134" xr:uid="{1905B4D1-43A0-46BB-8536-9BCD77066627}"/>
    <cellStyle name="Normal 41" xfId="130" xr:uid="{E26F9DB2-5F36-40C4-A67E-E6F4E257EC2A}"/>
    <cellStyle name="Normal 41 2" xfId="135" xr:uid="{20161714-2B89-4073-81FF-72E8187E4B61}"/>
    <cellStyle name="Normal 5" xfId="118" xr:uid="{61F03BE9-20CB-48C4-86EE-27573F66EF6D}"/>
    <cellStyle name="Normal 6" xfId="119" xr:uid="{0EFDBA15-9235-44FD-9A20-B61DC743A9A6}"/>
    <cellStyle name="Normal 7" xfId="120" xr:uid="{6A25E585-EA31-4A27-A995-41734AE98245}"/>
    <cellStyle name="Normal 8" xfId="121" xr:uid="{DEF2BEDF-B3D1-40E7-B7FC-053D2A64D3D5}"/>
    <cellStyle name="Normal 9" xfId="133" xr:uid="{BC3E0191-7DC7-4362-B34E-59DD11AF9D63}"/>
    <cellStyle name="Note 2" xfId="122" xr:uid="{6189680D-DA17-4EFF-8B8D-DB48ABF5A01A}"/>
    <cellStyle name="Note 3" xfId="123" xr:uid="{C03B6DA3-EED9-4FE8-9E18-D70EACF2FC89}"/>
    <cellStyle name="Output Amounts" xfId="27" xr:uid="{00000000-0005-0000-0000-00001B000000}"/>
    <cellStyle name="Output Amounts 2" xfId="124" xr:uid="{75B50FC2-CC30-4330-8898-C6C3962F2290}"/>
    <cellStyle name="Output Amounts_Cust Svc OM&amp;G line by line GRA 2012" xfId="125" xr:uid="{2DBC63E2-C176-4A33-8937-E94B21B6DF45}"/>
    <cellStyle name="Output Column Headings" xfId="28" xr:uid="{00000000-0005-0000-0000-00001C000000}"/>
    <cellStyle name="Output Line Items" xfId="29" xr:uid="{00000000-0005-0000-0000-00001D000000}"/>
    <cellStyle name="Output Report Heading" xfId="30" xr:uid="{00000000-0005-0000-0000-00001E000000}"/>
    <cellStyle name="Output Report Title" xfId="31" xr:uid="{00000000-0005-0000-0000-00001F000000}"/>
    <cellStyle name="Percent" xfId="62" builtinId="5"/>
    <cellStyle name="Percent [2]" xfId="32" xr:uid="{00000000-0005-0000-0000-000020000000}"/>
    <cellStyle name="Percent 2" xfId="66" xr:uid="{823A97D4-68E3-4B1E-89BC-9A8D42D6B695}"/>
    <cellStyle name="Percent 2 2" xfId="126" xr:uid="{BCDF4AA6-7173-482C-BA03-671F893018B7}"/>
    <cellStyle name="Percent 21" xfId="132" xr:uid="{CD05A06B-5B3A-4F10-9017-17A67648BE1A}"/>
    <cellStyle name="Percent 3" xfId="67" xr:uid="{4F3973E7-59C0-4775-8727-079B3F41F6B7}"/>
    <cellStyle name="Percent 4" xfId="127" xr:uid="{EBCB89A5-C449-453A-8751-10AB7E738F7B}"/>
    <cellStyle name="Percent 5" xfId="65" xr:uid="{E239283D-7D32-45D0-A328-9DB27E3CADD1}"/>
    <cellStyle name="Percent 6" xfId="128" xr:uid="{A296A33C-6EC7-4684-9B25-AD8D3DEDC912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Y43"/>
  <sheetViews>
    <sheetView showGridLines="0" tabSelected="1" view="pageBreakPreview" zoomScale="65" zoomScaleNormal="65" zoomScaleSheetLayoutView="65" workbookViewId="0">
      <selection activeCell="K17" sqref="K17"/>
    </sheetView>
  </sheetViews>
  <sheetFormatPr defaultColWidth="9.1796875" defaultRowHeight="15.5"/>
  <cols>
    <col min="1" max="1" width="4.1796875" style="4" customWidth="1"/>
    <col min="2" max="2" width="51.54296875" style="4" customWidth="1"/>
    <col min="3" max="4" width="11.08984375" style="27" bestFit="1" customWidth="1"/>
    <col min="5" max="6" width="13.453125" style="27" bestFit="1" customWidth="1"/>
    <col min="7" max="8" width="11.6328125" style="27" bestFit="1" customWidth="1"/>
    <col min="9" max="9" width="9.7265625" style="27" bestFit="1" customWidth="1"/>
    <col min="10" max="10" width="9.1796875" style="27"/>
    <col min="11" max="12" width="13" style="27" customWidth="1"/>
    <col min="13" max="14" width="9.1796875" style="27"/>
    <col min="15" max="15" width="12.81640625" style="27" bestFit="1" customWidth="1"/>
    <col min="16" max="16" width="7.81640625" style="27" bestFit="1" customWidth="1"/>
    <col min="17" max="23" width="9.1796875" style="27"/>
    <col min="24" max="24" width="15" style="27" bestFit="1" customWidth="1"/>
    <col min="25" max="25" width="14" style="27" bestFit="1" customWidth="1"/>
    <col min="26" max="16384" width="9.1796875" style="27"/>
  </cols>
  <sheetData>
    <row r="1" spans="1:24" s="1" customFormat="1" ht="18">
      <c r="B1" s="2" t="s">
        <v>0</v>
      </c>
      <c r="H1" s="3" t="s">
        <v>1</v>
      </c>
    </row>
    <row r="2" spans="1:24" s="4" customFormat="1">
      <c r="B2" s="5" t="s">
        <v>2</v>
      </c>
    </row>
    <row r="3" spans="1:24" s="4" customFormat="1" ht="30" customHeight="1">
      <c r="B3" s="7" t="s">
        <v>3</v>
      </c>
    </row>
    <row r="4" spans="1:24" s="4" customFormat="1" ht="12.75" customHeight="1">
      <c r="B4" s="7"/>
    </row>
    <row r="5" spans="1:24" s="4" customFormat="1" ht="18" customHeight="1">
      <c r="B5" s="8" t="s">
        <v>4</v>
      </c>
      <c r="C5" s="6"/>
      <c r="D5" s="6"/>
      <c r="E5" s="6"/>
      <c r="F5" s="6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24" s="4" customFormat="1">
      <c r="A6" s="9">
        <v>1</v>
      </c>
      <c r="B6" s="6"/>
      <c r="C6" s="19" t="s">
        <v>5</v>
      </c>
      <c r="D6" s="25" t="s">
        <v>6</v>
      </c>
      <c r="E6" s="19" t="s">
        <v>7</v>
      </c>
      <c r="F6" s="19" t="s">
        <v>8</v>
      </c>
      <c r="G6" s="20" t="s">
        <v>9</v>
      </c>
      <c r="H6" s="19" t="s">
        <v>10</v>
      </c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24" s="4" customFormat="1" ht="49.5" customHeight="1">
      <c r="A7" s="9">
        <v>2</v>
      </c>
      <c r="B7" s="10"/>
      <c r="C7" s="21" t="s">
        <v>11</v>
      </c>
      <c r="D7" s="21" t="s">
        <v>12</v>
      </c>
      <c r="E7" s="21" t="s">
        <v>13</v>
      </c>
      <c r="F7" s="21" t="s">
        <v>14</v>
      </c>
      <c r="G7" s="21" t="s">
        <v>24</v>
      </c>
      <c r="H7" s="21" t="s">
        <v>25</v>
      </c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24" s="4" customFormat="1">
      <c r="A8" s="9"/>
      <c r="G8" s="11"/>
      <c r="H8" s="11"/>
      <c r="I8" s="27"/>
      <c r="J8" s="27"/>
      <c r="K8" s="27"/>
      <c r="L8" s="27"/>
      <c r="M8" s="27"/>
      <c r="N8" s="27"/>
      <c r="O8" s="27"/>
      <c r="P8" s="27"/>
      <c r="Q8" s="27"/>
      <c r="R8" s="27"/>
      <c r="X8" s="26"/>
    </row>
    <row r="9" spans="1:24" s="4" customFormat="1">
      <c r="A9" s="9">
        <v>3</v>
      </c>
      <c r="B9" s="4" t="s">
        <v>15</v>
      </c>
      <c r="C9" s="11">
        <v>153.76709100961253</v>
      </c>
      <c r="D9" s="11">
        <v>155.20075002952541</v>
      </c>
      <c r="E9" s="11">
        <v>153.76709100961253</v>
      </c>
      <c r="F9" s="11">
        <v>155.20075002952541</v>
      </c>
      <c r="G9" s="12">
        <f>C9-E9</f>
        <v>0</v>
      </c>
      <c r="H9" s="12">
        <f>D9-F9</f>
        <v>0</v>
      </c>
      <c r="I9" s="28"/>
      <c r="J9" s="28"/>
      <c r="K9" s="28"/>
      <c r="L9" s="28"/>
      <c r="M9" s="28"/>
      <c r="N9" s="28"/>
      <c r="O9" s="28"/>
      <c r="P9" s="28"/>
      <c r="Q9" s="27"/>
      <c r="R9" s="27"/>
    </row>
    <row r="10" spans="1:24" s="4" customFormat="1">
      <c r="A10" s="9">
        <v>4</v>
      </c>
      <c r="B10" s="4" t="s">
        <v>16</v>
      </c>
      <c r="C10" s="12">
        <v>10.236000000000001</v>
      </c>
      <c r="D10" s="12">
        <v>11.645</v>
      </c>
      <c r="E10" s="12">
        <v>9.8773937840699801</v>
      </c>
      <c r="F10" s="12">
        <v>11.452537398432458</v>
      </c>
      <c r="G10" s="12">
        <f t="shared" ref="G10:H16" si="0">C10-E10</f>
        <v>0.35860621593002051</v>
      </c>
      <c r="H10" s="12">
        <f t="shared" si="0"/>
        <v>0.19246260156754147</v>
      </c>
      <c r="I10" s="28"/>
      <c r="J10" s="28"/>
      <c r="K10" s="29"/>
      <c r="L10" s="29"/>
      <c r="M10" s="28"/>
      <c r="N10" s="28"/>
      <c r="O10" s="28"/>
      <c r="P10" s="28"/>
      <c r="Q10" s="27"/>
      <c r="R10" s="27"/>
    </row>
    <row r="11" spans="1:24" s="4" customFormat="1">
      <c r="A11" s="9">
        <v>5</v>
      </c>
      <c r="B11" s="4" t="s">
        <v>17</v>
      </c>
      <c r="C11" s="12">
        <v>1.3736132320000003</v>
      </c>
      <c r="D11" s="12">
        <v>1.8372932320000004</v>
      </c>
      <c r="E11" s="12">
        <v>1.3736132320000003</v>
      </c>
      <c r="F11" s="12">
        <v>1.8372932320000004</v>
      </c>
      <c r="G11" s="12">
        <f t="shared" si="0"/>
        <v>0</v>
      </c>
      <c r="H11" s="12">
        <f t="shared" si="0"/>
        <v>0</v>
      </c>
      <c r="I11" s="28"/>
      <c r="J11" s="28"/>
      <c r="K11" s="28"/>
      <c r="L11" s="28"/>
      <c r="M11" s="28"/>
      <c r="N11" s="28"/>
      <c r="O11" s="28"/>
      <c r="P11" s="28"/>
      <c r="Q11" s="27"/>
      <c r="R11" s="27"/>
    </row>
    <row r="12" spans="1:24" s="4" customFormat="1">
      <c r="A12" s="9">
        <f>+A11+1</f>
        <v>6</v>
      </c>
      <c r="B12" s="10" t="s">
        <v>18</v>
      </c>
      <c r="C12" s="12">
        <v>2.3530613513255374</v>
      </c>
      <c r="D12" s="12">
        <v>2.6001134579922036</v>
      </c>
      <c r="E12" s="12">
        <v>2.3530613513255374</v>
      </c>
      <c r="F12" s="12">
        <v>2.6001134579922036</v>
      </c>
      <c r="G12" s="12">
        <f t="shared" si="0"/>
        <v>0</v>
      </c>
      <c r="H12" s="12">
        <f t="shared" si="0"/>
        <v>0</v>
      </c>
      <c r="I12" s="28"/>
      <c r="J12" s="28"/>
      <c r="K12" s="28"/>
      <c r="L12" s="28"/>
      <c r="M12" s="28"/>
      <c r="N12" s="28"/>
      <c r="O12" s="28"/>
      <c r="P12" s="28"/>
      <c r="Q12" s="27"/>
      <c r="R12" s="30"/>
    </row>
    <row r="13" spans="1:24" s="4" customFormat="1">
      <c r="A13" s="9">
        <f t="shared" ref="A13:A19" si="1">A12+1</f>
        <v>7</v>
      </c>
      <c r="B13" s="13" t="s">
        <v>19</v>
      </c>
      <c r="C13" s="14">
        <v>167.72976559293807</v>
      </c>
      <c r="D13" s="14">
        <v>171.28315671951762</v>
      </c>
      <c r="E13" s="14">
        <f>SUM(E9:E12)</f>
        <v>167.37115937700807</v>
      </c>
      <c r="F13" s="14">
        <f>SUM(F9:F12)</f>
        <v>171.09069411795008</v>
      </c>
      <c r="G13" s="14">
        <f t="shared" si="0"/>
        <v>0.35860621592999564</v>
      </c>
      <c r="H13" s="14">
        <f t="shared" si="0"/>
        <v>0.19246260156754147</v>
      </c>
      <c r="I13" s="28"/>
      <c r="J13" s="28"/>
      <c r="K13" s="28"/>
      <c r="L13" s="28"/>
      <c r="M13" s="28"/>
      <c r="N13" s="28"/>
      <c r="O13" s="28"/>
      <c r="P13" s="27"/>
      <c r="Q13" s="27"/>
      <c r="R13" s="27"/>
    </row>
    <row r="14" spans="1:24" s="4" customFormat="1">
      <c r="A14" s="9">
        <f t="shared" si="1"/>
        <v>8</v>
      </c>
      <c r="B14" s="13"/>
      <c r="C14" s="14"/>
      <c r="D14" s="14"/>
      <c r="E14" s="14"/>
      <c r="F14" s="14"/>
      <c r="G14" s="15"/>
      <c r="H14" s="15"/>
      <c r="I14" s="28"/>
      <c r="J14" s="28"/>
      <c r="K14" s="28"/>
      <c r="L14" s="28"/>
      <c r="M14" s="28"/>
      <c r="N14" s="28"/>
      <c r="O14" s="28"/>
      <c r="P14" s="27"/>
      <c r="Q14" s="27"/>
      <c r="R14" s="27"/>
    </row>
    <row r="15" spans="1:24" s="4" customFormat="1">
      <c r="A15" s="9">
        <f t="shared" si="1"/>
        <v>9</v>
      </c>
      <c r="B15" s="22" t="s">
        <v>20</v>
      </c>
      <c r="C15" s="23">
        <v>-23.8</v>
      </c>
      <c r="D15" s="23">
        <v>-24.5</v>
      </c>
      <c r="E15" s="23">
        <v>-23.8</v>
      </c>
      <c r="F15" s="23">
        <v>-24.5</v>
      </c>
      <c r="G15" s="23">
        <f t="shared" si="0"/>
        <v>0</v>
      </c>
      <c r="H15" s="23">
        <f t="shared" si="0"/>
        <v>0</v>
      </c>
      <c r="I15" s="28"/>
      <c r="J15" s="28"/>
      <c r="K15" s="28"/>
      <c r="L15" s="28"/>
      <c r="M15" s="28"/>
      <c r="N15" s="28"/>
      <c r="O15" s="28"/>
      <c r="P15" s="27"/>
      <c r="Q15" s="27"/>
      <c r="R15" s="27"/>
    </row>
    <row r="16" spans="1:24" s="4" customFormat="1">
      <c r="A16" s="9">
        <f t="shared" si="1"/>
        <v>10</v>
      </c>
      <c r="B16" s="24" t="s">
        <v>21</v>
      </c>
      <c r="C16" s="14">
        <v>143.92976559293805</v>
      </c>
      <c r="D16" s="14">
        <v>146.78315671951762</v>
      </c>
      <c r="E16" s="14">
        <f>SUM(E13:E15)</f>
        <v>143.57115937700806</v>
      </c>
      <c r="F16" s="14">
        <f>SUM(F13:F15)</f>
        <v>146.59069411795008</v>
      </c>
      <c r="G16" s="14">
        <f t="shared" si="0"/>
        <v>0.35860621592999564</v>
      </c>
      <c r="H16" s="14">
        <f t="shared" si="0"/>
        <v>0.19246260156754147</v>
      </c>
      <c r="I16" s="40"/>
      <c r="J16" s="28"/>
      <c r="K16" s="28"/>
      <c r="L16" s="28"/>
      <c r="M16" s="28"/>
      <c r="N16" s="28"/>
      <c r="O16" s="28"/>
      <c r="P16" s="27"/>
      <c r="Q16" s="27"/>
      <c r="R16" s="27"/>
    </row>
    <row r="17" spans="1:25" s="4" customFormat="1">
      <c r="A17" s="9">
        <f t="shared" si="1"/>
        <v>11</v>
      </c>
      <c r="C17" s="15"/>
      <c r="D17" s="15"/>
      <c r="E17" s="39"/>
      <c r="F17" s="39"/>
      <c r="H17" s="34"/>
      <c r="I17" s="34"/>
      <c r="J17" s="27"/>
      <c r="K17" s="27"/>
      <c r="L17" s="27"/>
      <c r="M17" s="27"/>
      <c r="N17" s="27"/>
      <c r="O17" s="27"/>
      <c r="P17" s="27"/>
      <c r="Q17" s="27"/>
      <c r="R17" s="27"/>
    </row>
    <row r="18" spans="1:25" s="4" customFormat="1">
      <c r="A18" s="9">
        <f t="shared" si="1"/>
        <v>12</v>
      </c>
      <c r="B18" s="16" t="s">
        <v>22</v>
      </c>
      <c r="C18" s="15"/>
      <c r="D18" s="15"/>
      <c r="E18" s="15"/>
      <c r="F18" s="15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1:25" s="4" customFormat="1">
      <c r="A19" s="9">
        <f t="shared" si="1"/>
        <v>13</v>
      </c>
      <c r="B19" s="17" t="s">
        <v>23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25" s="4" customFormat="1">
      <c r="A20" s="9"/>
      <c r="B20" s="18"/>
    </row>
    <row r="21" spans="1:25" s="4" customFormat="1"/>
    <row r="22" spans="1:25" s="4" customFormat="1"/>
    <row r="23" spans="1:25" s="4" customFormat="1"/>
    <row r="24" spans="1:25">
      <c r="B24" s="38"/>
      <c r="C24" s="32"/>
      <c r="D24" s="32"/>
      <c r="E24" s="32"/>
      <c r="F24" s="32"/>
    </row>
    <row r="25" spans="1:25">
      <c r="B25" s="38"/>
      <c r="C25" s="32"/>
      <c r="D25" s="32"/>
      <c r="E25" s="32"/>
      <c r="F25" s="32"/>
    </row>
    <row r="26" spans="1:25">
      <c r="B26" s="38"/>
      <c r="C26" s="32"/>
      <c r="D26" s="32"/>
      <c r="E26" s="32"/>
      <c r="F26" s="32"/>
    </row>
    <row r="27" spans="1:25">
      <c r="B27" s="38"/>
      <c r="C27" s="32"/>
      <c r="D27" s="32"/>
      <c r="E27" s="32"/>
      <c r="F27" s="32"/>
    </row>
    <row r="28" spans="1:25">
      <c r="C28" s="32"/>
      <c r="D28" s="32"/>
      <c r="E28" s="32"/>
      <c r="F28" s="32"/>
    </row>
    <row r="29" spans="1:25" s="33" customFormat="1">
      <c r="A29" s="16"/>
      <c r="B29" s="16"/>
      <c r="C29" s="32"/>
      <c r="D29" s="32"/>
      <c r="E29" s="32"/>
      <c r="F29" s="32"/>
    </row>
    <row r="30" spans="1:25">
      <c r="X30" s="34"/>
      <c r="Y30" s="34"/>
    </row>
    <row r="31" spans="1:25" s="33" customFormat="1">
      <c r="A31" s="16"/>
      <c r="B31" s="16"/>
      <c r="X31" s="35"/>
      <c r="Y31" s="35"/>
    </row>
    <row r="33" spans="3:6">
      <c r="C33" s="36"/>
      <c r="D33" s="36"/>
      <c r="E33" s="36"/>
      <c r="F33" s="36"/>
    </row>
    <row r="34" spans="3:6">
      <c r="C34" s="34"/>
      <c r="D34" s="34"/>
      <c r="E34" s="34"/>
      <c r="F34" s="34"/>
    </row>
    <row r="35" spans="3:6">
      <c r="C35" s="34"/>
      <c r="D35" s="34"/>
      <c r="E35" s="34"/>
      <c r="F35" s="34"/>
    </row>
    <row r="36" spans="3:6">
      <c r="C36" s="34"/>
      <c r="D36" s="34"/>
      <c r="E36" s="34"/>
      <c r="F36" s="34"/>
    </row>
    <row r="37" spans="3:6">
      <c r="C37" s="34"/>
      <c r="D37" s="34"/>
      <c r="E37" s="34"/>
      <c r="F37" s="34"/>
    </row>
    <row r="41" spans="3:6">
      <c r="C41" s="37"/>
      <c r="D41" s="37"/>
      <c r="E41" s="37"/>
      <c r="F41" s="37"/>
    </row>
    <row r="42" spans="3:6">
      <c r="C42" s="31"/>
      <c r="D42" s="31"/>
      <c r="E42" s="31"/>
      <c r="F42" s="31"/>
    </row>
    <row r="43" spans="3:6">
      <c r="C43" s="30"/>
      <c r="D43" s="30"/>
      <c r="E43" s="30"/>
      <c r="F43" s="30"/>
    </row>
  </sheetData>
  <pageMargins left="0.5" right="0.5" top="0.5" bottom="0.5" header="0.5" footer="0.25"/>
  <pageSetup scale="99" orientation="landscape" r:id="rId1"/>
  <headerFooter alignWithMargins="0">
    <oddHeader xml:space="preserve">&amp;R
</oddHeader>
    <oddFooter>&amp;LForecasts are compiled for purposes of this rate application and are not intended to be relied upon for other purposes.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FO-11-INT</vt:lpstr>
      <vt:lpstr>'FO-11-INT'!Print_Area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2026-04-06T18:42:50Z</dcterms:created>
  <dcterms:modified xsi:type="dcterms:W3CDTF">2026-04-06T18:42:57Z</dcterms:modified>
  <cp:category/>
  <cp:contentStatus/>
</cp:coreProperties>
</file>